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30"/>
  </bookViews>
  <sheets>
    <sheet name="2024 чист(200055,3)" sheetId="2" r:id="rId1"/>
  </sheets>
  <definedNames>
    <definedName name="_xlnm.Print_Titles" localSheetId="0">'2024 чист(200055,3)'!$4:$7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" l="1"/>
  <c r="F8" i="2" s="1"/>
  <c r="E27" i="2" l="1"/>
  <c r="H28" i="2" l="1"/>
  <c r="G28" i="2"/>
  <c r="D28" i="2"/>
  <c r="F27" i="2"/>
  <c r="O27" i="2" s="1"/>
  <c r="E26" i="2"/>
  <c r="F26" i="2" s="1"/>
  <c r="O26" i="2" s="1"/>
  <c r="E25" i="2"/>
  <c r="F25" i="2" s="1"/>
  <c r="O25" i="2" s="1"/>
  <c r="E24" i="2"/>
  <c r="F24" i="2" s="1"/>
  <c r="O24" i="2" s="1"/>
  <c r="I23" i="2"/>
  <c r="L23" i="2" s="1"/>
  <c r="E23" i="2"/>
  <c r="F23" i="2" s="1"/>
  <c r="I22" i="2"/>
  <c r="L22" i="2" s="1"/>
  <c r="E22" i="2"/>
  <c r="F22" i="2" s="1"/>
  <c r="I21" i="2"/>
  <c r="L21" i="2" s="1"/>
  <c r="E21" i="2"/>
  <c r="F21" i="2" s="1"/>
  <c r="I20" i="2"/>
  <c r="L20" i="2" s="1"/>
  <c r="E20" i="2"/>
  <c r="F20" i="2" s="1"/>
  <c r="I19" i="2"/>
  <c r="L19" i="2" s="1"/>
  <c r="E19" i="2"/>
  <c r="F19" i="2" s="1"/>
  <c r="I18" i="2"/>
  <c r="L18" i="2" s="1"/>
  <c r="E18" i="2"/>
  <c r="F18" i="2" s="1"/>
  <c r="I17" i="2"/>
  <c r="L17" i="2" s="1"/>
  <c r="E17" i="2"/>
  <c r="F17" i="2" s="1"/>
  <c r="I16" i="2"/>
  <c r="L16" i="2" s="1"/>
  <c r="E16" i="2"/>
  <c r="F16" i="2" s="1"/>
  <c r="I15" i="2"/>
  <c r="L15" i="2" s="1"/>
  <c r="E15" i="2"/>
  <c r="F15" i="2" s="1"/>
  <c r="I14" i="2"/>
  <c r="L14" i="2" s="1"/>
  <c r="E14" i="2"/>
  <c r="F14" i="2" s="1"/>
  <c r="I13" i="2"/>
  <c r="L13" i="2" s="1"/>
  <c r="E13" i="2"/>
  <c r="F13" i="2" s="1"/>
  <c r="I12" i="2"/>
  <c r="L12" i="2" s="1"/>
  <c r="E12" i="2"/>
  <c r="F12" i="2" s="1"/>
  <c r="I11" i="2"/>
  <c r="L11" i="2" s="1"/>
  <c r="E11" i="2"/>
  <c r="F11" i="2" s="1"/>
  <c r="I10" i="2"/>
  <c r="L10" i="2" s="1"/>
  <c r="E10" i="2"/>
  <c r="F10" i="2" s="1"/>
  <c r="I9" i="2"/>
  <c r="L9" i="2" s="1"/>
  <c r="E9" i="2"/>
  <c r="F9" i="2" s="1"/>
  <c r="I8" i="2"/>
  <c r="L8" i="2" s="1"/>
  <c r="E28" i="2" l="1"/>
  <c r="M23" i="2"/>
  <c r="M19" i="2"/>
  <c r="M15" i="2"/>
  <c r="M13" i="2"/>
  <c r="N13" i="2" s="1"/>
  <c r="M22" i="2"/>
  <c r="M20" i="2"/>
  <c r="N20" i="2" s="1"/>
  <c r="O20" i="2" s="1"/>
  <c r="M10" i="2"/>
  <c r="N10" i="2" s="1"/>
  <c r="O10" i="2" s="1"/>
  <c r="M11" i="2"/>
  <c r="N11" i="2" s="1"/>
  <c r="O11" i="2" s="1"/>
  <c r="L28" i="2"/>
  <c r="M8" i="2"/>
  <c r="N8" i="2" s="1"/>
  <c r="O8" i="2" s="1"/>
  <c r="M16" i="2"/>
  <c r="N16" i="2" s="1"/>
  <c r="O16" i="2" s="1"/>
  <c r="M14" i="2"/>
  <c r="N14" i="2" s="1"/>
  <c r="M12" i="2"/>
  <c r="M18" i="2"/>
  <c r="F28" i="2"/>
  <c r="M17" i="2"/>
  <c r="N17" i="2" s="1"/>
  <c r="M9" i="2"/>
  <c r="N9" i="2" s="1"/>
  <c r="M21" i="2"/>
  <c r="N22" i="2" l="1"/>
  <c r="O22" i="2" s="1"/>
  <c r="N23" i="2"/>
  <c r="O23" i="2" s="1"/>
  <c r="O9" i="2"/>
  <c r="N19" i="2"/>
  <c r="O19" i="2" s="1"/>
  <c r="N18" i="2"/>
  <c r="O18" i="2" s="1"/>
  <c r="O17" i="2"/>
  <c r="O14" i="2"/>
  <c r="O13" i="2"/>
  <c r="N21" i="2"/>
  <c r="O21" i="2" s="1"/>
  <c r="N12" i="2"/>
  <c r="O12" i="2" s="1"/>
  <c r="N15" i="2"/>
  <c r="O15" i="2" s="1"/>
  <c r="M28" i="2"/>
  <c r="O28" i="2" l="1"/>
  <c r="N28" i="2"/>
</calcChain>
</file>

<file path=xl/sharedStrings.xml><?xml version="1.0" encoding="utf-8"?>
<sst xmlns="http://schemas.openxmlformats.org/spreadsheetml/2006/main" count="37" uniqueCount="37">
  <si>
    <t>Наименование муниципального образования</t>
  </si>
  <si>
    <t>Площадь жилого помещ.      кв.м.                 (S)</t>
  </si>
  <si>
    <t xml:space="preserve">Норматив средней рыночной стоимости 1 кв.м. общей площади жилья, руб. </t>
  </si>
  <si>
    <t>Объем средств, необходимый на приобретение жилых помещений РАСЧЕТНАЯ  тыс.руб.                (гр.2 х гр.3 х гр.4)</t>
  </si>
  <si>
    <t>Объем средств, необходимый на приобретение жилых помещений   тыс.руб.                (гр.2 х гр.3 х гр.4)</t>
  </si>
  <si>
    <t>Количество поселений в муници-пальном образова-нии</t>
  </si>
  <si>
    <t>ФОТ годовой на работника ОМСУ, тыс.руб.(с применением индексации 1,04)</t>
  </si>
  <si>
    <t>Районный и северный коэффициенты</t>
  </si>
  <si>
    <t>Коэффи-циент отчисле-ний во внебюд-жетные фонды</t>
  </si>
  <si>
    <t>ФОТ работников органов местного самоуправ-ления, с учетом начислений (гр.7 х гр.8 х гр.9), тыс.руб.</t>
  </si>
  <si>
    <t>Матери-альные затраты          (гр.10*10%), тыс.руб.</t>
  </si>
  <si>
    <t>Расходы на содержание работников ОМСУ        (гр.10 + гр.11) / (247 дн. х гр.6), тыс.руб.</t>
  </si>
  <si>
    <t>добавить</t>
  </si>
  <si>
    <t>МО «Александровский район»</t>
  </si>
  <si>
    <t>МО «Асиновский район»</t>
  </si>
  <si>
    <t>МО «Бакчарский район»</t>
  </si>
  <si>
    <t>МО «Верхнекетский район»</t>
  </si>
  <si>
    <t>МО «Зырянский район»</t>
  </si>
  <si>
    <t>МО «Каргасокский район»</t>
  </si>
  <si>
    <t>МО «Кожевниковский район»</t>
  </si>
  <si>
    <t>МО «Колпашевский район»</t>
  </si>
  <si>
    <t>МО «Кривошеинский район»</t>
  </si>
  <si>
    <t>МО «Молчановский район»</t>
  </si>
  <si>
    <t>МО «Парабельский район»</t>
  </si>
  <si>
    <t>МО «Первомайский район»</t>
  </si>
  <si>
    <t>МО «Тегульдетский район»</t>
  </si>
  <si>
    <t>МО «Томский район»</t>
  </si>
  <si>
    <t>МО «Чаинский район»</t>
  </si>
  <si>
    <t>МО «Шегарский район»</t>
  </si>
  <si>
    <t>МО «город Томск»</t>
  </si>
  <si>
    <t>МО «город Стрежевой»</t>
  </si>
  <si>
    <t>МО «город Кедровый»</t>
  </si>
  <si>
    <t>МО «ЗАТО Северск»</t>
  </si>
  <si>
    <t>Итого</t>
  </si>
  <si>
    <t xml:space="preserve">Общий объем субвенции на 2024-2026 годы (ежегодно)             гр.5 + гр.12               тыс.руб. </t>
  </si>
  <si>
    <r>
      <t xml:space="preserve">Расчет распределения субвенций местным бюджетам на 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помещений,  на 2024 год и на плановый период 2025 и 2026 годов 
</t>
    </r>
    <r>
      <rPr>
        <i/>
        <sz val="15"/>
        <rFont val="PT Astra Serif"/>
        <family val="1"/>
        <charset val="204"/>
      </rPr>
      <t>(в соответствии с Законом Томской области от 11.09.2007 № 188-ОЗ "О наделении органов местного самоуправления государственными полномочиями по обеспечению жилыми помещениями детей-сирот и детей, оставшихся без попечения родителей, а также лиц из их числа")</t>
    </r>
  </si>
  <si>
    <t>Численность детей-сирот и детей, оставшихся без попечения родителей, а также лиц из их числа на которую расчитывается субвенция,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</si>
</sst>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"/>
    <numFmt numFmtId="166" formatCode="#,##0.0"/>
    <numFmt numFmtId="167" formatCode="#,##0.0_р_."/>
    <numFmt numFmtId="168" formatCode="_-* #,##0.0_р_._-;\-* #,##0.0_р_._-;_-* &quot;-&quot;??_р_._-;_-@_-"/>
    <numFmt numFmtId="169" formatCode="#,##0.00000"/>
    <numFmt numFmtId="170" formatCode="#,##0_ ;\-#,##0\ "/>
    <numFmt numFmtId="171" formatCode="#,##0.00_р_."/>
    <numFmt numFmtId="172" formatCode="#,##0_р_."/>
    <numFmt numFmtId="173" formatCode="_-* #,##0.0\ _₽_-;\-* #,##0.0\ _₽_-;_-* &quot;-&quot;?\ _₽_-;_-@_-"/>
    <numFmt numFmtId="174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</font>
    <font>
      <sz val="11"/>
      <name val="PT Astra Serif"/>
      <family val="1"/>
      <charset val="204"/>
    </font>
    <font>
      <sz val="8"/>
      <name val="Times New Roman"/>
      <family val="1"/>
    </font>
    <font>
      <b/>
      <sz val="11"/>
      <color indexed="8"/>
      <name val="Times New Roman"/>
      <family val="1"/>
      <charset val="204"/>
    </font>
    <font>
      <b/>
      <sz val="15"/>
      <name val="PT Astra Serif"/>
      <family val="1"/>
      <charset val="204"/>
    </font>
    <font>
      <i/>
      <sz val="15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top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9" fontId="3" fillId="0" borderId="0" xfId="1" applyNumberFormat="1" applyFont="1" applyFill="1" applyAlignment="1">
      <alignment vertical="center"/>
    </xf>
    <xf numFmtId="170" fontId="6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172" fontId="2" fillId="0" borderId="1" xfId="1" applyNumberFormat="1" applyFont="1" applyFill="1" applyBorder="1" applyAlignment="1">
      <alignment horizontal="center"/>
    </xf>
    <xf numFmtId="172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center" vertical="center"/>
    </xf>
    <xf numFmtId="173" fontId="3" fillId="0" borderId="0" xfId="1" applyNumberFormat="1" applyFont="1" applyFill="1"/>
    <xf numFmtId="0" fontId="3" fillId="0" borderId="0" xfId="1" applyFont="1" applyFill="1" applyAlignment="1">
      <alignment horizontal="center" vertical="center"/>
    </xf>
    <xf numFmtId="173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164" fontId="5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 wrapText="1"/>
    </xf>
    <xf numFmtId="174" fontId="3" fillId="0" borderId="1" xfId="2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74" fontId="3" fillId="2" borderId="1" xfId="2" applyNumberFormat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>
      <alignment horizontal="center" vertical="center" wrapText="1"/>
    </xf>
    <xf numFmtId="168" fontId="3" fillId="0" borderId="1" xfId="2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top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7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0"/>
  <sheetViews>
    <sheetView tabSelected="1" view="pageLayout" zoomScaleNormal="100" zoomScaleSheetLayoutView="100" workbookViewId="0">
      <selection activeCell="L2" sqref="L2"/>
    </sheetView>
  </sheetViews>
  <sheetFormatPr defaultColWidth="9.140625" defaultRowHeight="15" x14ac:dyDescent="0.25"/>
  <cols>
    <col min="1" max="1" width="28.5703125" style="1" customWidth="1"/>
    <col min="2" max="2" width="10.140625" style="1" customWidth="1"/>
    <col min="3" max="3" width="11.5703125" style="1" customWidth="1"/>
    <col min="4" max="4" width="16.42578125" style="1" customWidth="1"/>
    <col min="5" max="5" width="22.140625" style="1" hidden="1" customWidth="1"/>
    <col min="6" max="6" width="13.140625" style="1" customWidth="1"/>
    <col min="7" max="7" width="0.28515625" style="1" hidden="1" customWidth="1"/>
    <col min="8" max="8" width="12.28515625" style="1" customWidth="1"/>
    <col min="9" max="9" width="10.42578125" style="1" customWidth="1"/>
    <col min="10" max="10" width="10" style="1" customWidth="1"/>
    <col min="11" max="11" width="8.5703125" style="1" customWidth="1"/>
    <col min="12" max="12" width="11.5703125" style="1" customWidth="1"/>
    <col min="13" max="13" width="10.42578125" style="1" customWidth="1"/>
    <col min="14" max="14" width="14" style="19" customWidth="1"/>
    <col min="15" max="15" width="11.7109375" style="1" customWidth="1"/>
    <col min="16" max="16384" width="9.140625" style="1"/>
  </cols>
  <sheetData>
    <row r="1" spans="1:16" ht="100.15" customHeight="1" x14ac:dyDescent="0.25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6" ht="18" customHeight="1" x14ac:dyDescent="0.25"/>
    <row r="3" spans="1:16" ht="12.75" hidden="1" customHeight="1" x14ac:dyDescent="0.25"/>
    <row r="4" spans="1:16" ht="14.25" customHeight="1" x14ac:dyDescent="0.25">
      <c r="A4" s="35" t="s">
        <v>0</v>
      </c>
      <c r="B4" s="35" t="s">
        <v>1</v>
      </c>
      <c r="C4" s="35" t="s">
        <v>2</v>
      </c>
      <c r="D4" s="35" t="s">
        <v>36</v>
      </c>
      <c r="E4" s="35" t="s">
        <v>3</v>
      </c>
      <c r="F4" s="35" t="s">
        <v>4</v>
      </c>
      <c r="G4" s="22"/>
      <c r="H4" s="35" t="s">
        <v>5</v>
      </c>
      <c r="I4" s="35" t="s">
        <v>6</v>
      </c>
      <c r="J4" s="35" t="s">
        <v>7</v>
      </c>
      <c r="K4" s="35" t="s">
        <v>8</v>
      </c>
      <c r="L4" s="36" t="s">
        <v>9</v>
      </c>
      <c r="M4" s="35" t="s">
        <v>10</v>
      </c>
      <c r="N4" s="37" t="s">
        <v>11</v>
      </c>
      <c r="O4" s="35" t="s">
        <v>34</v>
      </c>
    </row>
    <row r="5" spans="1:16" ht="14.25" customHeight="1" x14ac:dyDescent="0.25">
      <c r="A5" s="35"/>
      <c r="B5" s="35"/>
      <c r="C5" s="35"/>
      <c r="D5" s="35"/>
      <c r="E5" s="35"/>
      <c r="F5" s="35"/>
      <c r="G5" s="22"/>
      <c r="H5" s="35"/>
      <c r="I5" s="35"/>
      <c r="J5" s="35"/>
      <c r="K5" s="35"/>
      <c r="L5" s="36"/>
      <c r="M5" s="35"/>
      <c r="N5" s="37"/>
      <c r="O5" s="35"/>
    </row>
    <row r="6" spans="1:16" ht="126" customHeight="1" x14ac:dyDescent="0.25">
      <c r="A6" s="35"/>
      <c r="B6" s="35"/>
      <c r="C6" s="35"/>
      <c r="D6" s="35"/>
      <c r="E6" s="35"/>
      <c r="F6" s="35"/>
      <c r="G6" s="22" t="s">
        <v>12</v>
      </c>
      <c r="H6" s="35"/>
      <c r="I6" s="35"/>
      <c r="J6" s="35"/>
      <c r="K6" s="35"/>
      <c r="L6" s="36"/>
      <c r="M6" s="35"/>
      <c r="N6" s="37"/>
      <c r="O6" s="35"/>
    </row>
    <row r="7" spans="1:16" s="2" customFormat="1" ht="14.4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5</v>
      </c>
      <c r="G7" s="21"/>
      <c r="H7" s="21">
        <v>6</v>
      </c>
      <c r="I7" s="21">
        <v>7</v>
      </c>
      <c r="J7" s="21">
        <v>8</v>
      </c>
      <c r="K7" s="21">
        <v>9</v>
      </c>
      <c r="L7" s="21">
        <v>10</v>
      </c>
      <c r="M7" s="21">
        <v>11</v>
      </c>
      <c r="N7" s="21">
        <v>12</v>
      </c>
      <c r="O7" s="21">
        <v>13</v>
      </c>
    </row>
    <row r="8" spans="1:16" s="2" customFormat="1" ht="13.9" customHeight="1" x14ac:dyDescent="0.25">
      <c r="A8" s="3" t="s">
        <v>13</v>
      </c>
      <c r="B8" s="9">
        <v>33</v>
      </c>
      <c r="C8" s="23">
        <v>34</v>
      </c>
      <c r="D8" s="24">
        <v>1</v>
      </c>
      <c r="E8" s="8">
        <f>ROUND(B8*C8*D8,1)</f>
        <v>1122</v>
      </c>
      <c r="F8" s="8">
        <f t="shared" ref="F8:F27" si="0">E8+G8</f>
        <v>1124.3</v>
      </c>
      <c r="G8" s="4">
        <v>2.2999999999999998</v>
      </c>
      <c r="H8" s="9">
        <v>6</v>
      </c>
      <c r="I8" s="25">
        <f>259.5*1.05*1.04*1.043*1.1*1.055</f>
        <v>342.99631466099999</v>
      </c>
      <c r="J8" s="5">
        <v>2.2000000000000002</v>
      </c>
      <c r="K8" s="21">
        <v>1.302</v>
      </c>
      <c r="L8" s="25">
        <f>ROUND(I8*J8*K8,2)</f>
        <v>982.48</v>
      </c>
      <c r="M8" s="25">
        <f>L8*10%</f>
        <v>98.248000000000005</v>
      </c>
      <c r="N8" s="26">
        <f t="shared" ref="N8:N23" si="1">ROUND((L8+M8)/247*H8,1)</f>
        <v>26.3</v>
      </c>
      <c r="O8" s="8">
        <f>N8+F8</f>
        <v>1150.5999999999999</v>
      </c>
      <c r="P8" s="6"/>
    </row>
    <row r="9" spans="1:16" s="2" customFormat="1" ht="13.9" customHeight="1" x14ac:dyDescent="0.25">
      <c r="A9" s="3" t="s">
        <v>14</v>
      </c>
      <c r="B9" s="9">
        <v>33</v>
      </c>
      <c r="C9" s="23">
        <v>58</v>
      </c>
      <c r="D9" s="7">
        <v>4</v>
      </c>
      <c r="E9" s="8">
        <f t="shared" ref="E9:E26" si="2">ROUND(B9*C9*D9,1)</f>
        <v>7656</v>
      </c>
      <c r="F9" s="8">
        <f t="shared" si="0"/>
        <v>7676.8</v>
      </c>
      <c r="G9" s="4">
        <v>20.8</v>
      </c>
      <c r="H9" s="9">
        <v>7</v>
      </c>
      <c r="I9" s="25">
        <f t="shared" ref="I9:I23" si="3">259.5*1.05*1.04*1.043*1.1*1.055</f>
        <v>342.99631466099999</v>
      </c>
      <c r="J9" s="5">
        <v>1.3</v>
      </c>
      <c r="K9" s="21">
        <v>1.302</v>
      </c>
      <c r="L9" s="25">
        <f t="shared" ref="L9:L23" si="4">ROUND(I9*J9*K9,2)</f>
        <v>580.55999999999995</v>
      </c>
      <c r="M9" s="25">
        <f t="shared" ref="M9:M23" si="5">L9*10%</f>
        <v>58.055999999999997</v>
      </c>
      <c r="N9" s="26">
        <f t="shared" si="1"/>
        <v>18.100000000000001</v>
      </c>
      <c r="O9" s="8">
        <f t="shared" ref="O9:O27" si="6">N9+F9</f>
        <v>7694.9000000000005</v>
      </c>
      <c r="P9" s="6"/>
    </row>
    <row r="10" spans="1:16" s="2" customFormat="1" ht="13.9" customHeight="1" x14ac:dyDescent="0.25">
      <c r="A10" s="3" t="s">
        <v>15</v>
      </c>
      <c r="B10" s="9">
        <v>33</v>
      </c>
      <c r="C10" s="23">
        <v>25</v>
      </c>
      <c r="D10" s="7">
        <v>5</v>
      </c>
      <c r="E10" s="8">
        <f t="shared" si="2"/>
        <v>4125</v>
      </c>
      <c r="F10" s="8">
        <f t="shared" si="0"/>
        <v>4133.5</v>
      </c>
      <c r="G10" s="4">
        <v>8.5</v>
      </c>
      <c r="H10" s="9">
        <v>6</v>
      </c>
      <c r="I10" s="25">
        <f t="shared" si="3"/>
        <v>342.99631466099999</v>
      </c>
      <c r="J10" s="5">
        <v>1.8</v>
      </c>
      <c r="K10" s="21">
        <v>1.302</v>
      </c>
      <c r="L10" s="25">
        <f t="shared" si="4"/>
        <v>803.85</v>
      </c>
      <c r="M10" s="25">
        <f t="shared" si="5"/>
        <v>80.385000000000005</v>
      </c>
      <c r="N10" s="26">
        <f t="shared" si="1"/>
        <v>21.5</v>
      </c>
      <c r="O10" s="8">
        <f t="shared" si="6"/>
        <v>4155</v>
      </c>
      <c r="P10" s="6"/>
    </row>
    <row r="11" spans="1:16" s="2" customFormat="1" ht="13.9" customHeight="1" x14ac:dyDescent="0.25">
      <c r="A11" s="3" t="s">
        <v>16</v>
      </c>
      <c r="B11" s="9">
        <v>33</v>
      </c>
      <c r="C11" s="23">
        <v>39</v>
      </c>
      <c r="D11" s="7">
        <v>3</v>
      </c>
      <c r="E11" s="8">
        <f t="shared" si="2"/>
        <v>3861</v>
      </c>
      <c r="F11" s="8">
        <f t="shared" si="0"/>
        <v>3869</v>
      </c>
      <c r="G11" s="4">
        <v>8</v>
      </c>
      <c r="H11" s="9">
        <v>9</v>
      </c>
      <c r="I11" s="25">
        <f t="shared" si="3"/>
        <v>342.99631466099999</v>
      </c>
      <c r="J11" s="5">
        <v>2</v>
      </c>
      <c r="K11" s="21">
        <v>1.302</v>
      </c>
      <c r="L11" s="25">
        <f t="shared" si="4"/>
        <v>893.16</v>
      </c>
      <c r="M11" s="27">
        <f t="shared" si="5"/>
        <v>89.316000000000003</v>
      </c>
      <c r="N11" s="28">
        <f t="shared" si="1"/>
        <v>35.799999999999997</v>
      </c>
      <c r="O11" s="8">
        <f t="shared" si="6"/>
        <v>3904.8</v>
      </c>
      <c r="P11" s="6"/>
    </row>
    <row r="12" spans="1:16" s="2" customFormat="1" ht="13.9" customHeight="1" x14ac:dyDescent="0.25">
      <c r="A12" s="3" t="s">
        <v>17</v>
      </c>
      <c r="B12" s="9">
        <v>33</v>
      </c>
      <c r="C12" s="23">
        <v>38</v>
      </c>
      <c r="D12" s="7">
        <v>4</v>
      </c>
      <c r="E12" s="8">
        <f t="shared" si="2"/>
        <v>5016</v>
      </c>
      <c r="F12" s="8">
        <f t="shared" si="0"/>
        <v>5027.8999999999996</v>
      </c>
      <c r="G12" s="4">
        <v>11.9</v>
      </c>
      <c r="H12" s="9">
        <v>5</v>
      </c>
      <c r="I12" s="25">
        <f t="shared" si="3"/>
        <v>342.99631466099999</v>
      </c>
      <c r="J12" s="5">
        <v>1.3</v>
      </c>
      <c r="K12" s="21">
        <v>1.302</v>
      </c>
      <c r="L12" s="25">
        <f t="shared" si="4"/>
        <v>580.55999999999995</v>
      </c>
      <c r="M12" s="27">
        <f t="shared" si="5"/>
        <v>58.055999999999997</v>
      </c>
      <c r="N12" s="28">
        <f>ROUND((L12+M12)/247*H12+0.1,1)</f>
        <v>13</v>
      </c>
      <c r="O12" s="8">
        <f t="shared" si="6"/>
        <v>5040.8999999999996</v>
      </c>
      <c r="P12" s="6"/>
    </row>
    <row r="13" spans="1:16" s="2" customFormat="1" ht="13.9" customHeight="1" x14ac:dyDescent="0.25">
      <c r="A13" s="3" t="s">
        <v>18</v>
      </c>
      <c r="B13" s="9">
        <v>33</v>
      </c>
      <c r="C13" s="23">
        <v>40</v>
      </c>
      <c r="D13" s="7">
        <v>3</v>
      </c>
      <c r="E13" s="8">
        <f t="shared" si="2"/>
        <v>3960</v>
      </c>
      <c r="F13" s="8">
        <f t="shared" si="0"/>
        <v>3969.1</v>
      </c>
      <c r="G13" s="4">
        <v>9.1</v>
      </c>
      <c r="H13" s="9">
        <v>12</v>
      </c>
      <c r="I13" s="25">
        <f t="shared" si="3"/>
        <v>342.99631466099999</v>
      </c>
      <c r="J13" s="5">
        <v>2</v>
      </c>
      <c r="K13" s="21">
        <v>1.302</v>
      </c>
      <c r="L13" s="25">
        <f t="shared" si="4"/>
        <v>893.16</v>
      </c>
      <c r="M13" s="27">
        <f t="shared" si="5"/>
        <v>89.316000000000003</v>
      </c>
      <c r="N13" s="28">
        <f t="shared" si="1"/>
        <v>47.7</v>
      </c>
      <c r="O13" s="8">
        <f t="shared" si="6"/>
        <v>4016.7999999999997</v>
      </c>
      <c r="P13" s="6"/>
    </row>
    <row r="14" spans="1:16" s="2" customFormat="1" ht="13.9" customHeight="1" x14ac:dyDescent="0.25">
      <c r="A14" s="3" t="s">
        <v>19</v>
      </c>
      <c r="B14" s="9">
        <v>33</v>
      </c>
      <c r="C14" s="23">
        <v>48</v>
      </c>
      <c r="D14" s="7">
        <v>2</v>
      </c>
      <c r="E14" s="8">
        <f t="shared" si="2"/>
        <v>3168</v>
      </c>
      <c r="F14" s="8">
        <f t="shared" si="0"/>
        <v>3176.1</v>
      </c>
      <c r="G14" s="4">
        <v>8.1</v>
      </c>
      <c r="H14" s="9">
        <v>8</v>
      </c>
      <c r="I14" s="25">
        <f t="shared" si="3"/>
        <v>342.99631466099999</v>
      </c>
      <c r="J14" s="5">
        <v>1.3</v>
      </c>
      <c r="K14" s="21">
        <v>1.302</v>
      </c>
      <c r="L14" s="25">
        <f t="shared" si="4"/>
        <v>580.55999999999995</v>
      </c>
      <c r="M14" s="27">
        <f t="shared" si="5"/>
        <v>58.055999999999997</v>
      </c>
      <c r="N14" s="28">
        <f t="shared" si="1"/>
        <v>20.7</v>
      </c>
      <c r="O14" s="8">
        <f t="shared" si="6"/>
        <v>3196.7999999999997</v>
      </c>
      <c r="P14" s="6"/>
    </row>
    <row r="15" spans="1:16" s="2" customFormat="1" ht="13.9" customHeight="1" x14ac:dyDescent="0.25">
      <c r="A15" s="3" t="s">
        <v>20</v>
      </c>
      <c r="B15" s="9">
        <v>33</v>
      </c>
      <c r="C15" s="23">
        <v>55</v>
      </c>
      <c r="D15" s="7">
        <v>3</v>
      </c>
      <c r="E15" s="8">
        <f t="shared" si="2"/>
        <v>5445</v>
      </c>
      <c r="F15" s="8">
        <f t="shared" si="0"/>
        <v>5459.3</v>
      </c>
      <c r="G15" s="4">
        <v>14.3</v>
      </c>
      <c r="H15" s="9">
        <v>6</v>
      </c>
      <c r="I15" s="25">
        <f t="shared" si="3"/>
        <v>342.99631466099999</v>
      </c>
      <c r="J15" s="5">
        <v>2</v>
      </c>
      <c r="K15" s="21">
        <v>1.302</v>
      </c>
      <c r="L15" s="25">
        <f t="shared" si="4"/>
        <v>893.16</v>
      </c>
      <c r="M15" s="27">
        <f t="shared" si="5"/>
        <v>89.316000000000003</v>
      </c>
      <c r="N15" s="28">
        <f t="shared" si="1"/>
        <v>23.9</v>
      </c>
      <c r="O15" s="8">
        <f t="shared" si="6"/>
        <v>5483.2</v>
      </c>
      <c r="P15" s="6"/>
    </row>
    <row r="16" spans="1:16" s="2" customFormat="1" ht="13.9" customHeight="1" x14ac:dyDescent="0.25">
      <c r="A16" s="3" t="s">
        <v>21</v>
      </c>
      <c r="B16" s="9">
        <v>33</v>
      </c>
      <c r="C16" s="23">
        <v>43</v>
      </c>
      <c r="D16" s="7">
        <v>2</v>
      </c>
      <c r="E16" s="8">
        <f>ROUND(B16*C16*D16,1)</f>
        <v>2838</v>
      </c>
      <c r="F16" s="8">
        <f t="shared" si="0"/>
        <v>2845.3</v>
      </c>
      <c r="G16" s="4">
        <v>7.3</v>
      </c>
      <c r="H16" s="9">
        <v>7</v>
      </c>
      <c r="I16" s="25">
        <f t="shared" si="3"/>
        <v>342.99631466099999</v>
      </c>
      <c r="J16" s="5">
        <v>1.8</v>
      </c>
      <c r="K16" s="21">
        <v>1.302</v>
      </c>
      <c r="L16" s="25">
        <f t="shared" si="4"/>
        <v>803.85</v>
      </c>
      <c r="M16" s="27">
        <f t="shared" si="5"/>
        <v>80.385000000000005</v>
      </c>
      <c r="N16" s="28">
        <f t="shared" si="1"/>
        <v>25.1</v>
      </c>
      <c r="O16" s="8">
        <f t="shared" si="6"/>
        <v>2870.4</v>
      </c>
      <c r="P16" s="6"/>
    </row>
    <row r="17" spans="1:16" s="2" customFormat="1" ht="13.9" customHeight="1" x14ac:dyDescent="0.25">
      <c r="A17" s="3" t="s">
        <v>22</v>
      </c>
      <c r="B17" s="9">
        <v>33</v>
      </c>
      <c r="C17" s="23">
        <v>36</v>
      </c>
      <c r="D17" s="7">
        <v>4</v>
      </c>
      <c r="E17" s="8">
        <f>ROUND(B17*C17*D17,1)</f>
        <v>4752</v>
      </c>
      <c r="F17" s="8">
        <f t="shared" si="0"/>
        <v>4762.8</v>
      </c>
      <c r="G17" s="4">
        <v>10.8</v>
      </c>
      <c r="H17" s="9">
        <v>5</v>
      </c>
      <c r="I17" s="25">
        <f t="shared" si="3"/>
        <v>342.99631466099999</v>
      </c>
      <c r="J17" s="5">
        <v>1.8</v>
      </c>
      <c r="K17" s="21">
        <v>1.302</v>
      </c>
      <c r="L17" s="25">
        <f t="shared" si="4"/>
        <v>803.85</v>
      </c>
      <c r="M17" s="27">
        <f t="shared" si="5"/>
        <v>80.385000000000005</v>
      </c>
      <c r="N17" s="28">
        <f t="shared" si="1"/>
        <v>17.899999999999999</v>
      </c>
      <c r="O17" s="8">
        <f t="shared" si="6"/>
        <v>4780.7</v>
      </c>
      <c r="P17" s="6"/>
    </row>
    <row r="18" spans="1:16" s="2" customFormat="1" ht="13.9" customHeight="1" x14ac:dyDescent="0.25">
      <c r="A18" s="3" t="s">
        <v>23</v>
      </c>
      <c r="B18" s="9">
        <v>33</v>
      </c>
      <c r="C18" s="23">
        <v>53</v>
      </c>
      <c r="D18" s="7">
        <v>1</v>
      </c>
      <c r="E18" s="8">
        <f t="shared" si="2"/>
        <v>1749</v>
      </c>
      <c r="F18" s="8">
        <f t="shared" si="0"/>
        <v>1752.9</v>
      </c>
      <c r="G18" s="4">
        <v>3.9</v>
      </c>
      <c r="H18" s="9">
        <v>5</v>
      </c>
      <c r="I18" s="25">
        <f t="shared" si="3"/>
        <v>342.99631466099999</v>
      </c>
      <c r="J18" s="5">
        <v>2</v>
      </c>
      <c r="K18" s="21">
        <v>1.302</v>
      </c>
      <c r="L18" s="25">
        <f t="shared" si="4"/>
        <v>893.16</v>
      </c>
      <c r="M18" s="27">
        <f t="shared" si="5"/>
        <v>89.316000000000003</v>
      </c>
      <c r="N18" s="28">
        <f t="shared" si="1"/>
        <v>19.899999999999999</v>
      </c>
      <c r="O18" s="8">
        <f t="shared" si="6"/>
        <v>1772.8000000000002</v>
      </c>
      <c r="P18" s="6"/>
    </row>
    <row r="19" spans="1:16" s="2" customFormat="1" ht="13.9" customHeight="1" x14ac:dyDescent="0.25">
      <c r="A19" s="3" t="s">
        <v>24</v>
      </c>
      <c r="B19" s="9">
        <v>33</v>
      </c>
      <c r="C19" s="23">
        <v>39</v>
      </c>
      <c r="D19" s="7">
        <v>3</v>
      </c>
      <c r="E19" s="8">
        <f t="shared" si="2"/>
        <v>3861</v>
      </c>
      <c r="F19" s="8">
        <f t="shared" si="0"/>
        <v>3869.3</v>
      </c>
      <c r="G19" s="4">
        <v>8.3000000000000007</v>
      </c>
      <c r="H19" s="9">
        <v>6</v>
      </c>
      <c r="I19" s="25">
        <f t="shared" si="3"/>
        <v>342.99631466099999</v>
      </c>
      <c r="J19" s="5">
        <v>1.3</v>
      </c>
      <c r="K19" s="21">
        <v>1.302</v>
      </c>
      <c r="L19" s="25">
        <f t="shared" si="4"/>
        <v>580.55999999999995</v>
      </c>
      <c r="M19" s="27">
        <f t="shared" si="5"/>
        <v>58.055999999999997</v>
      </c>
      <c r="N19" s="28">
        <f t="shared" si="1"/>
        <v>15.5</v>
      </c>
      <c r="O19" s="8">
        <f t="shared" si="6"/>
        <v>3884.8</v>
      </c>
      <c r="P19" s="6"/>
    </row>
    <row r="20" spans="1:16" s="2" customFormat="1" ht="13.9" customHeight="1" x14ac:dyDescent="0.25">
      <c r="A20" s="3" t="s">
        <v>25</v>
      </c>
      <c r="B20" s="9">
        <v>33</v>
      </c>
      <c r="C20" s="23">
        <v>34</v>
      </c>
      <c r="D20" s="7">
        <v>2</v>
      </c>
      <c r="E20" s="8">
        <f t="shared" si="2"/>
        <v>2244</v>
      </c>
      <c r="F20" s="8">
        <f t="shared" si="0"/>
        <v>2248.6999999999998</v>
      </c>
      <c r="G20" s="4">
        <v>4.7</v>
      </c>
      <c r="H20" s="9">
        <v>4</v>
      </c>
      <c r="I20" s="25">
        <f t="shared" si="3"/>
        <v>342.99631466099999</v>
      </c>
      <c r="J20" s="5">
        <v>1.8</v>
      </c>
      <c r="K20" s="21">
        <v>1.302</v>
      </c>
      <c r="L20" s="25">
        <f t="shared" si="4"/>
        <v>803.85</v>
      </c>
      <c r="M20" s="27">
        <f t="shared" si="5"/>
        <v>80.385000000000005</v>
      </c>
      <c r="N20" s="28">
        <f t="shared" si="1"/>
        <v>14.3</v>
      </c>
      <c r="O20" s="8">
        <f t="shared" si="6"/>
        <v>2263</v>
      </c>
      <c r="P20" s="6"/>
    </row>
    <row r="21" spans="1:16" s="2" customFormat="1" ht="13.9" customHeight="1" x14ac:dyDescent="0.25">
      <c r="A21" s="3" t="s">
        <v>26</v>
      </c>
      <c r="B21" s="9">
        <v>33</v>
      </c>
      <c r="C21" s="23">
        <v>106</v>
      </c>
      <c r="D21" s="7">
        <v>6</v>
      </c>
      <c r="E21" s="8">
        <f t="shared" si="2"/>
        <v>20988</v>
      </c>
      <c r="F21" s="8">
        <f t="shared" si="0"/>
        <v>21034.1</v>
      </c>
      <c r="G21" s="4">
        <v>46.1</v>
      </c>
      <c r="H21" s="9">
        <v>19</v>
      </c>
      <c r="I21" s="25">
        <f t="shared" si="3"/>
        <v>342.99631466099999</v>
      </c>
      <c r="J21" s="5">
        <v>1.3</v>
      </c>
      <c r="K21" s="21">
        <v>1.302</v>
      </c>
      <c r="L21" s="25">
        <f t="shared" si="4"/>
        <v>580.55999999999995</v>
      </c>
      <c r="M21" s="27">
        <f t="shared" si="5"/>
        <v>58.055999999999997</v>
      </c>
      <c r="N21" s="28">
        <f>ROUND((L21+M21)/247*H21,1)</f>
        <v>49.1</v>
      </c>
      <c r="O21" s="8">
        <f t="shared" si="6"/>
        <v>21083.199999999997</v>
      </c>
      <c r="P21" s="6"/>
    </row>
    <row r="22" spans="1:16" s="2" customFormat="1" ht="13.9" customHeight="1" x14ac:dyDescent="0.25">
      <c r="A22" s="3" t="s">
        <v>27</v>
      </c>
      <c r="B22" s="9">
        <v>33</v>
      </c>
      <c r="C22" s="23">
        <v>73</v>
      </c>
      <c r="D22" s="7">
        <v>2</v>
      </c>
      <c r="E22" s="8">
        <f t="shared" si="2"/>
        <v>4818</v>
      </c>
      <c r="F22" s="8">
        <f t="shared" si="0"/>
        <v>4829.8999999999996</v>
      </c>
      <c r="G22" s="4">
        <v>11.9</v>
      </c>
      <c r="H22" s="9">
        <v>4</v>
      </c>
      <c r="I22" s="25">
        <f t="shared" si="3"/>
        <v>342.99631466099999</v>
      </c>
      <c r="J22" s="5">
        <v>2</v>
      </c>
      <c r="K22" s="21">
        <v>1.302</v>
      </c>
      <c r="L22" s="25">
        <f t="shared" si="4"/>
        <v>893.16</v>
      </c>
      <c r="M22" s="27">
        <f t="shared" si="5"/>
        <v>89.316000000000003</v>
      </c>
      <c r="N22" s="28">
        <f t="shared" si="1"/>
        <v>15.9</v>
      </c>
      <c r="O22" s="8">
        <f t="shared" si="6"/>
        <v>4845.7999999999993</v>
      </c>
      <c r="P22" s="6"/>
    </row>
    <row r="23" spans="1:16" s="2" customFormat="1" ht="13.9" customHeight="1" x14ac:dyDescent="0.25">
      <c r="A23" s="3" t="s">
        <v>28</v>
      </c>
      <c r="B23" s="9">
        <v>33</v>
      </c>
      <c r="C23" s="23">
        <v>60</v>
      </c>
      <c r="D23" s="7">
        <v>2</v>
      </c>
      <c r="E23" s="8">
        <f t="shared" si="2"/>
        <v>3960</v>
      </c>
      <c r="F23" s="8">
        <f t="shared" si="0"/>
        <v>3970.4</v>
      </c>
      <c r="G23" s="4">
        <v>10.4</v>
      </c>
      <c r="H23" s="9">
        <v>6</v>
      </c>
      <c r="I23" s="25">
        <f t="shared" si="3"/>
        <v>342.99631466099999</v>
      </c>
      <c r="J23" s="5">
        <v>1.3</v>
      </c>
      <c r="K23" s="21">
        <v>1.302</v>
      </c>
      <c r="L23" s="25">
        <f t="shared" si="4"/>
        <v>580.55999999999995</v>
      </c>
      <c r="M23" s="27">
        <f t="shared" si="5"/>
        <v>58.055999999999997</v>
      </c>
      <c r="N23" s="28">
        <f t="shared" si="1"/>
        <v>15.5</v>
      </c>
      <c r="O23" s="8">
        <f t="shared" si="6"/>
        <v>3985.9</v>
      </c>
      <c r="P23" s="6"/>
    </row>
    <row r="24" spans="1:16" s="2" customFormat="1" ht="13.9" customHeight="1" x14ac:dyDescent="0.25">
      <c r="A24" s="3" t="s">
        <v>29</v>
      </c>
      <c r="B24" s="9">
        <v>33</v>
      </c>
      <c r="C24" s="29">
        <v>106</v>
      </c>
      <c r="D24" s="7">
        <v>32</v>
      </c>
      <c r="E24" s="8">
        <f t="shared" si="2"/>
        <v>111936</v>
      </c>
      <c r="F24" s="8">
        <f t="shared" si="0"/>
        <v>112186.9</v>
      </c>
      <c r="G24" s="4">
        <v>250.9</v>
      </c>
      <c r="H24" s="9"/>
      <c r="I24" s="30"/>
      <c r="J24" s="10"/>
      <c r="K24" s="21"/>
      <c r="L24" s="30"/>
      <c r="M24" s="30"/>
      <c r="N24" s="31"/>
      <c r="O24" s="8">
        <f t="shared" si="6"/>
        <v>112186.9</v>
      </c>
      <c r="P24" s="6"/>
    </row>
    <row r="25" spans="1:16" s="2" customFormat="1" ht="13.9" customHeight="1" x14ac:dyDescent="0.25">
      <c r="A25" s="3" t="s">
        <v>30</v>
      </c>
      <c r="B25" s="9">
        <v>33</v>
      </c>
      <c r="C25" s="23">
        <v>49</v>
      </c>
      <c r="D25" s="7">
        <v>1</v>
      </c>
      <c r="E25" s="8">
        <f t="shared" si="2"/>
        <v>1617</v>
      </c>
      <c r="F25" s="8">
        <f t="shared" si="0"/>
        <v>1619.2</v>
      </c>
      <c r="G25" s="4">
        <v>2.2000000000000002</v>
      </c>
      <c r="H25" s="9"/>
      <c r="I25" s="30"/>
      <c r="J25" s="10"/>
      <c r="K25" s="21"/>
      <c r="L25" s="30"/>
      <c r="M25" s="30"/>
      <c r="N25" s="31"/>
      <c r="O25" s="8">
        <f t="shared" si="6"/>
        <v>1619.2</v>
      </c>
      <c r="P25" s="6"/>
    </row>
    <row r="26" spans="1:16" s="2" customFormat="1" ht="13.9" customHeight="1" x14ac:dyDescent="0.25">
      <c r="A26" s="3" t="s">
        <v>31</v>
      </c>
      <c r="B26" s="9">
        <v>33</v>
      </c>
      <c r="C26" s="23">
        <v>9</v>
      </c>
      <c r="D26" s="7">
        <v>1</v>
      </c>
      <c r="E26" s="8">
        <f t="shared" si="2"/>
        <v>297</v>
      </c>
      <c r="F26" s="8">
        <f t="shared" si="0"/>
        <v>297.2</v>
      </c>
      <c r="G26" s="4">
        <v>0.2</v>
      </c>
      <c r="H26" s="9"/>
      <c r="I26" s="30"/>
      <c r="J26" s="10"/>
      <c r="K26" s="21"/>
      <c r="L26" s="30"/>
      <c r="M26" s="30"/>
      <c r="N26" s="31"/>
      <c r="O26" s="8">
        <f t="shared" si="6"/>
        <v>297.2</v>
      </c>
      <c r="P26" s="6"/>
    </row>
    <row r="27" spans="1:16" s="2" customFormat="1" ht="13.9" customHeight="1" x14ac:dyDescent="0.25">
      <c r="A27" s="3" t="s">
        <v>32</v>
      </c>
      <c r="B27" s="9">
        <v>33</v>
      </c>
      <c r="C27" s="23">
        <v>88</v>
      </c>
      <c r="D27" s="7">
        <v>2</v>
      </c>
      <c r="E27" s="8">
        <f>ROUND(B27*C27*D27,1)</f>
        <v>5808</v>
      </c>
      <c r="F27" s="8">
        <f t="shared" si="0"/>
        <v>5822.4</v>
      </c>
      <c r="G27" s="4">
        <v>14.4</v>
      </c>
      <c r="H27" s="9"/>
      <c r="I27" s="30"/>
      <c r="J27" s="10"/>
      <c r="K27" s="21"/>
      <c r="L27" s="30"/>
      <c r="M27" s="30"/>
      <c r="N27" s="31"/>
      <c r="O27" s="8">
        <f t="shared" si="6"/>
        <v>5822.4</v>
      </c>
      <c r="P27" s="6"/>
    </row>
    <row r="28" spans="1:16" ht="18" customHeight="1" x14ac:dyDescent="0.25">
      <c r="A28" s="32" t="s">
        <v>33</v>
      </c>
      <c r="B28" s="11"/>
      <c r="C28" s="12"/>
      <c r="D28" s="13">
        <f>SUM(D8:D27)</f>
        <v>83</v>
      </c>
      <c r="E28" s="14">
        <f>ROUND(E8+E9+E10+E11+E12+E13+E14+E15+E16+E17+E18+E19+E20+E21+E22+E23+E24+E25+E26+E27,1)</f>
        <v>199221</v>
      </c>
      <c r="F28" s="14">
        <f>ROUND(F8+F9+F10+F11+F12+F13+F14+F15+F16+F17+F18+F19+F20+F21+F22+F23+F24+F25+F26+F27,1)</f>
        <v>199675.1</v>
      </c>
      <c r="G28" s="15">
        <f>ROUND(G8+G9+G10+G11+G12+G13+G14+G15+G16+G17+G18+G19+G20+G21+G22+G23+G24+G25+G26+G27,2)</f>
        <v>454.1</v>
      </c>
      <c r="H28" s="16">
        <f>SUM(H8:H27)</f>
        <v>115</v>
      </c>
      <c r="I28" s="14"/>
      <c r="J28" s="14"/>
      <c r="K28" s="14"/>
      <c r="L28" s="14">
        <f>SUM(L8:L23)</f>
        <v>12147.039999999999</v>
      </c>
      <c r="M28" s="14">
        <f>SUM(M8:M23)</f>
        <v>1214.7040000000002</v>
      </c>
      <c r="N28" s="17">
        <f>SUM(N8:N23)</f>
        <v>380.2</v>
      </c>
      <c r="O28" s="33">
        <f>SUM(O8:O27)</f>
        <v>200055.30000000002</v>
      </c>
      <c r="P28" s="6"/>
    </row>
    <row r="29" spans="1:16" ht="12.6" customHeight="1" x14ac:dyDescent="0.25"/>
    <row r="30" spans="1:16" x14ac:dyDescent="0.25">
      <c r="N30" s="20"/>
      <c r="O30" s="18"/>
    </row>
  </sheetData>
  <mergeCells count="15">
    <mergeCell ref="A1:O1"/>
    <mergeCell ref="A4:A6"/>
    <mergeCell ref="B4:B6"/>
    <mergeCell ref="C4:C6"/>
    <mergeCell ref="D4:D6"/>
    <mergeCell ref="E4:E6"/>
    <mergeCell ref="F4:F6"/>
    <mergeCell ref="H4:H6"/>
    <mergeCell ref="I4:I6"/>
    <mergeCell ref="J4:J6"/>
    <mergeCell ref="K4:K6"/>
    <mergeCell ref="L4:L6"/>
    <mergeCell ref="M4:M6"/>
    <mergeCell ref="N4:N6"/>
    <mergeCell ref="O4:O6"/>
  </mergeCells>
  <printOptions horizontalCentered="1"/>
  <pageMargins left="0.39370078740157483" right="0.39370078740157483" top="0.78740157480314965" bottom="0.78740157480314965" header="0.51181102362204722" footer="0.31496062992125984"/>
  <pageSetup paperSize="9" scale="80" firstPageNumber="173" orientation="landscape" useFirstPageNumber="1" r:id="rId1"/>
  <headerFooter scaleWithDoc="0"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чист(200055,3)</vt:lpstr>
      <vt:lpstr>'2024 чист(200055,3)'!Заголовки_для_печати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 Ирина Виссарионовна</dc:creator>
  <cp:lastModifiedBy>Ширина Светлана Николаевна (shsn)</cp:lastModifiedBy>
  <cp:lastPrinted>2023-09-23T09:24:50Z</cp:lastPrinted>
  <dcterms:created xsi:type="dcterms:W3CDTF">2023-08-25T08:20:44Z</dcterms:created>
  <dcterms:modified xsi:type="dcterms:W3CDTF">2023-09-23T09:24:53Z</dcterms:modified>
</cp:coreProperties>
</file>